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97FBA0C4-97E1-4A52-A1F3-F5A72F72BF53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9" i="1"/>
  <c r="G26" i="1"/>
  <c r="G15" i="1"/>
  <c r="G17" i="1"/>
  <c r="G18" i="1"/>
  <c r="G20" i="1"/>
  <c r="G25" i="1"/>
  <c r="G27" i="1"/>
  <c r="G28" i="1"/>
  <c r="G14" i="1"/>
  <c r="G22" i="1"/>
  <c r="G23" i="1"/>
  <c r="G24" i="1"/>
  <c r="G31" i="1"/>
  <c r="G32" i="1"/>
  <c r="G33" i="1"/>
  <c r="G34" i="1"/>
  <c r="G12" i="1"/>
  <c r="G13" i="1"/>
  <c r="G21" i="1"/>
  <c r="G29" i="1"/>
  <c r="G30" i="1"/>
  <c r="G11" i="1"/>
  <c r="D38" i="1" l="1"/>
</calcChain>
</file>

<file path=xl/sharedStrings.xml><?xml version="1.0" encoding="utf-8"?>
<sst xmlns="http://schemas.openxmlformats.org/spreadsheetml/2006/main" count="39" uniqueCount="39">
  <si>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</si>
  <si>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</si>
  <si>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</si>
  <si>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</si>
  <si>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</si>
  <si>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</si>
  <si>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</si>
  <si>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</si>
  <si>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</si>
  <si>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</si>
  <si>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</si>
  <si>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</si>
  <si>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ANEXO I. OFERTA ECONÓMICA LOTE 5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</si>
  <si>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</si>
  <si>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 xml:space="preserve">	Contratación del suministro de aloinjertos óseos liofilizados para los Hospitales de FREMAP, Mutua Colaboradora con la Seguridad Social nº 61.</t>
  </si>
  <si>
    <t>Cabeza femoral entera</t>
  </si>
  <si>
    <t>Media cabeza femoral</t>
  </si>
  <si>
    <t>Bloque hueso esponjoso 30 x 20 x 10 mm</t>
  </si>
  <si>
    <t>Bloque hueso esponjoso 20 x 10 x 10 mm</t>
  </si>
  <si>
    <t>Cuña ósea 30 x 30 x 6 mm - 6°</t>
  </si>
  <si>
    <t>Cuña ósea 30 x 30 x 8 mm - 8°</t>
  </si>
  <si>
    <t>Cuña ósea 30 x 30 x 10 mm - 10°</t>
  </si>
  <si>
    <t>Cuña ósea 30 x 30 x 12 mm - 12°</t>
  </si>
  <si>
    <t>Cuña ósea 30 x 30 x 14 mm - 14°</t>
  </si>
  <si>
    <t>Cilindro hueso esponjoso 28 x 9 mm</t>
  </si>
  <si>
    <t>Cilindro hueso esponjoso 28 x 10 mm</t>
  </si>
  <si>
    <t>Cilindro hueso esponjoso 28 x 11 mm</t>
  </si>
  <si>
    <t>Cilindro hueso esponjoso 28 x 12 mm</t>
  </si>
  <si>
    <t>Cilindro hueso esponjoso 28 x 13 mm</t>
  </si>
  <si>
    <t>Cilindro hueso esponjoso 28 x 14 mm</t>
  </si>
  <si>
    <t>Gránulos hueso esponjoso 3-4 mm en vial 7 cc</t>
  </si>
  <si>
    <t>Gránulos hueso esponjoso 3-4 mm en vial 18 cc</t>
  </si>
  <si>
    <t>Gránulos hueso esponjoso 3-4 mm en vial 25 cc</t>
  </si>
  <si>
    <t>Gránulos hueso esponjoso 3-4 mm en jeringa 7 cc</t>
  </si>
  <si>
    <t>Gránulos hueso esponjoso 3-4 mm en jeringa 18 cc</t>
  </si>
  <si>
    <t>Gránulos hueso esponjoso 3-4 mm en jeringa 25 cc</t>
  </si>
  <si>
    <t>Polvo hueso esponjoso 0.5 mm en jeringa 0.5 cc</t>
  </si>
  <si>
    <t>Polvo hueso esponjoso 0.5 mm en jeringa 1 cc</t>
  </si>
  <si>
    <t>Polvo hueso esponjoso 0.5 mm en jeringa 2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</si>
</sst>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 wrapText="1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5" fillId="0" borderId="1" xfId="1" applyNumberFormat="1" applyFont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42"/>
  <sheetViews>
    <sheetView tabSelected="1" topLeftCell="A27" workbookViewId="0">
      <selection activeCell="D31" sqref="D31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12</v>
      </c>
      <c r="C2" s="25"/>
      <c r="D2" s="25"/>
      <c r="E2" s="25"/>
      <c r="F2" s="25"/>
      <c r="G2" s="25"/>
      <c r="H2" s="25"/>
    </row>
    <row r="3" spans="2:8" ht="35.1" customHeight="1" x14ac:dyDescent="0.25">
      <c r="B3" s="31" t="s">
        <v>14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13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15</v>
      </c>
      <c r="D11" s="17">
        <v>12</v>
      </c>
      <c r="E11" s="33">
        <v>1750</v>
      </c>
      <c r="F11" s="23"/>
      <c r="G11" s="5" t="str">
        <f t="shared" ref="G11:G34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2" t="s">
        <v>16</v>
      </c>
      <c r="D12" s="17">
        <v>10</v>
      </c>
      <c r="E12" s="33">
        <v>1125</v>
      </c>
      <c r="F12" s="23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17</v>
      </c>
      <c r="D13" s="17">
        <v>10</v>
      </c>
      <c r="E13" s="33">
        <v>540</v>
      </c>
      <c r="F13" s="23"/>
      <c r="G13" s="5" t="str">
        <f t="shared" si="0"/>
        <v>Error de Precio</v>
      </c>
      <c r="H13" s="21"/>
    </row>
    <row r="14" spans="2:8" ht="30" customHeight="1" x14ac:dyDescent="0.25">
      <c r="B14" s="10">
        <v>4</v>
      </c>
      <c r="C14" s="22" t="s">
        <v>18</v>
      </c>
      <c r="D14" s="17">
        <v>14</v>
      </c>
      <c r="E14" s="33">
        <v>345</v>
      </c>
      <c r="F14" s="23"/>
      <c r="G14" s="5" t="str">
        <f t="shared" si="0"/>
        <v>Error de Precio</v>
      </c>
      <c r="H14" s="21"/>
    </row>
    <row r="15" spans="2:8" ht="30" customHeight="1" x14ac:dyDescent="0.25">
      <c r="B15" s="10">
        <v>5</v>
      </c>
      <c r="C15" s="22" t="s">
        <v>19</v>
      </c>
      <c r="D15" s="17">
        <v>8</v>
      </c>
      <c r="E15" s="33">
        <v>645</v>
      </c>
      <c r="F15" s="23"/>
      <c r="G15" s="5" t="str">
        <f t="shared" si="0"/>
        <v>Error de Precio</v>
      </c>
      <c r="H15" s="21"/>
    </row>
    <row r="16" spans="2:8" ht="30" customHeight="1" x14ac:dyDescent="0.25">
      <c r="B16" s="10">
        <v>6</v>
      </c>
      <c r="C16" s="22" t="s">
        <v>20</v>
      </c>
      <c r="D16" s="17">
        <v>10</v>
      </c>
      <c r="E16" s="33">
        <v>645</v>
      </c>
      <c r="F16" s="23"/>
      <c r="G16" s="5" t="str">
        <f t="shared" si="0"/>
        <v>Error de Precio</v>
      </c>
      <c r="H16" s="21"/>
    </row>
    <row r="17" spans="2:8" ht="28.5" customHeight="1" x14ac:dyDescent="0.25">
      <c r="B17" s="10">
        <v>7</v>
      </c>
      <c r="C17" s="22" t="s">
        <v>21</v>
      </c>
      <c r="D17" s="17">
        <v>8</v>
      </c>
      <c r="E17" s="33">
        <v>645</v>
      </c>
      <c r="F17" s="23"/>
      <c r="G17" s="5" t="str">
        <f t="shared" si="0"/>
        <v>Error de Precio</v>
      </c>
      <c r="H17" s="21"/>
    </row>
    <row r="18" spans="2:8" ht="28.5" customHeight="1" x14ac:dyDescent="0.25">
      <c r="B18" s="10">
        <v>8</v>
      </c>
      <c r="C18" s="22" t="s">
        <v>22</v>
      </c>
      <c r="D18" s="17">
        <v>10</v>
      </c>
      <c r="E18" s="33">
        <v>660</v>
      </c>
      <c r="F18" s="23"/>
      <c r="G18" s="5" t="str">
        <f t="shared" si="0"/>
        <v>Error de Precio</v>
      </c>
      <c r="H18" s="21"/>
    </row>
    <row r="19" spans="2:8" ht="30" customHeight="1" x14ac:dyDescent="0.25">
      <c r="B19" s="10">
        <v>9</v>
      </c>
      <c r="C19" s="22" t="s">
        <v>23</v>
      </c>
      <c r="D19" s="17">
        <v>6</v>
      </c>
      <c r="E19" s="33">
        <v>765</v>
      </c>
      <c r="F19" s="23"/>
      <c r="G19" s="5" t="str">
        <f t="shared" si="0"/>
        <v>Error de Precio</v>
      </c>
      <c r="H19" s="21"/>
    </row>
    <row r="20" spans="2:8" ht="30" customHeight="1" x14ac:dyDescent="0.25">
      <c r="B20" s="10">
        <v>10</v>
      </c>
      <c r="C20" s="22" t="s">
        <v>24</v>
      </c>
      <c r="D20" s="17">
        <v>14</v>
      </c>
      <c r="E20" s="33">
        <v>150</v>
      </c>
      <c r="F20" s="23"/>
      <c r="G20" s="5" t="str">
        <f t="shared" si="0"/>
        <v>Error de Precio</v>
      </c>
      <c r="H20" s="21"/>
    </row>
    <row r="21" spans="2:8" ht="29.25" customHeight="1" x14ac:dyDescent="0.25">
      <c r="B21" s="10">
        <v>11</v>
      </c>
      <c r="C21" s="22" t="s">
        <v>25</v>
      </c>
      <c r="D21" s="17">
        <v>10</v>
      </c>
      <c r="E21" s="33">
        <v>240</v>
      </c>
      <c r="F21" s="23"/>
      <c r="G21" s="5" t="str">
        <f t="shared" si="0"/>
        <v>Error de Precio</v>
      </c>
      <c r="H21" s="21"/>
    </row>
    <row r="22" spans="2:8" ht="37.5" customHeight="1" x14ac:dyDescent="0.25">
      <c r="B22" s="10">
        <v>12</v>
      </c>
      <c r="C22" s="22" t="s">
        <v>26</v>
      </c>
      <c r="D22" s="17">
        <v>14</v>
      </c>
      <c r="E22" s="33">
        <v>440</v>
      </c>
      <c r="F22" s="23"/>
      <c r="G22" s="5" t="str">
        <f t="shared" si="0"/>
        <v>Error de Precio</v>
      </c>
      <c r="H22" s="21"/>
    </row>
    <row r="23" spans="2:8" ht="32.25" customHeight="1" x14ac:dyDescent="0.25">
      <c r="B23" s="10">
        <v>13</v>
      </c>
      <c r="C23" s="22" t="s">
        <v>27</v>
      </c>
      <c r="D23" s="17">
        <v>16</v>
      </c>
      <c r="E23" s="33">
        <v>510</v>
      </c>
      <c r="F23" s="23"/>
      <c r="G23" s="5" t="str">
        <f t="shared" si="0"/>
        <v>Error de Precio</v>
      </c>
      <c r="H23" s="21"/>
    </row>
    <row r="24" spans="2:8" ht="31.5" customHeight="1" x14ac:dyDescent="0.25">
      <c r="B24" s="10">
        <v>14</v>
      </c>
      <c r="C24" s="22" t="s">
        <v>28</v>
      </c>
      <c r="D24" s="17">
        <v>10</v>
      </c>
      <c r="E24" s="33">
        <v>600</v>
      </c>
      <c r="F24" s="23"/>
      <c r="G24" s="5" t="str">
        <f t="shared" si="0"/>
        <v>Error de Precio</v>
      </c>
      <c r="H24" s="21"/>
    </row>
    <row r="25" spans="2:8" ht="30" customHeight="1" x14ac:dyDescent="0.25">
      <c r="B25" s="10">
        <v>15</v>
      </c>
      <c r="C25" s="22" t="s">
        <v>29</v>
      </c>
      <c r="D25" s="17">
        <v>14</v>
      </c>
      <c r="E25" s="33">
        <v>750</v>
      </c>
      <c r="F25" s="23"/>
      <c r="G25" s="5" t="str">
        <f t="shared" si="0"/>
        <v>Error de Precio</v>
      </c>
      <c r="H25" s="21"/>
    </row>
    <row r="26" spans="2:8" ht="29.25" customHeight="1" x14ac:dyDescent="0.25">
      <c r="B26" s="10">
        <v>16</v>
      </c>
      <c r="C26" s="22" t="s">
        <v>30</v>
      </c>
      <c r="D26" s="17">
        <v>10</v>
      </c>
      <c r="E26" s="33">
        <v>900</v>
      </c>
      <c r="F26" s="23"/>
      <c r="G26" s="5" t="str">
        <f t="shared" si="0"/>
        <v>Error de Precio</v>
      </c>
      <c r="H26" s="21"/>
    </row>
    <row r="27" spans="2:8" ht="39.75" customHeight="1" x14ac:dyDescent="0.25">
      <c r="B27" s="10">
        <v>17</v>
      </c>
      <c r="C27" s="22" t="s">
        <v>31</v>
      </c>
      <c r="D27" s="17">
        <v>16</v>
      </c>
      <c r="E27" s="33">
        <v>1050</v>
      </c>
      <c r="F27" s="23"/>
      <c r="G27" s="5" t="str">
        <f t="shared" si="0"/>
        <v>Error de Precio</v>
      </c>
      <c r="H27" s="21"/>
    </row>
    <row r="28" spans="2:8" ht="30.75" customHeight="1" x14ac:dyDescent="0.25">
      <c r="B28" s="10">
        <v>18</v>
      </c>
      <c r="C28" s="22" t="s">
        <v>32</v>
      </c>
      <c r="D28" s="17">
        <v>10</v>
      </c>
      <c r="E28" s="33">
        <v>1170</v>
      </c>
      <c r="F28" s="23"/>
      <c r="G28" s="5" t="str">
        <f t="shared" si="0"/>
        <v>Error de Precio</v>
      </c>
      <c r="H28" s="21"/>
    </row>
    <row r="29" spans="2:8" ht="29.25" customHeight="1" x14ac:dyDescent="0.25">
      <c r="B29" s="10">
        <v>19</v>
      </c>
      <c r="C29" s="22" t="s">
        <v>33</v>
      </c>
      <c r="D29" s="17">
        <v>10</v>
      </c>
      <c r="E29" s="33">
        <v>450</v>
      </c>
      <c r="F29" s="23"/>
      <c r="G29" s="5" t="str">
        <f t="shared" si="0"/>
        <v>Error de Precio</v>
      </c>
      <c r="H29" s="21"/>
    </row>
    <row r="30" spans="2:8" ht="34.5" customHeight="1" x14ac:dyDescent="0.25">
      <c r="B30" s="10">
        <v>20</v>
      </c>
      <c r="C30" s="22" t="s">
        <v>34</v>
      </c>
      <c r="D30" s="17">
        <v>10</v>
      </c>
      <c r="E30" s="33">
        <v>960</v>
      </c>
      <c r="F30" s="23"/>
      <c r="G30" s="5" t="str">
        <f t="shared" si="0"/>
        <v>Error de Precio</v>
      </c>
      <c r="H30" s="21"/>
    </row>
    <row r="31" spans="2:8" ht="33" customHeight="1" x14ac:dyDescent="0.25">
      <c r="B31" s="10">
        <v>21</v>
      </c>
      <c r="C31" s="22" t="s">
        <v>35</v>
      </c>
      <c r="D31" s="17">
        <v>10</v>
      </c>
      <c r="E31" s="33">
        <v>1170</v>
      </c>
      <c r="F31" s="23"/>
      <c r="G31" s="5" t="str">
        <f t="shared" si="0"/>
        <v>Error de Precio</v>
      </c>
      <c r="H31" s="21"/>
    </row>
    <row r="32" spans="2:8" ht="34.5" customHeight="1" x14ac:dyDescent="0.25">
      <c r="B32" s="10">
        <v>22</v>
      </c>
      <c r="C32" s="22" t="s">
        <v>36</v>
      </c>
      <c r="D32" s="17">
        <v>10</v>
      </c>
      <c r="E32" s="33">
        <v>585</v>
      </c>
      <c r="F32" s="23"/>
      <c r="G32" s="5" t="str">
        <f t="shared" si="0"/>
        <v>Error de Precio</v>
      </c>
      <c r="H32" s="21"/>
    </row>
    <row r="33" spans="2:9" ht="34.5" customHeight="1" x14ac:dyDescent="0.25">
      <c r="B33" s="10">
        <v>23</v>
      </c>
      <c r="C33" s="22" t="s">
        <v>37</v>
      </c>
      <c r="D33" s="17">
        <v>14</v>
      </c>
      <c r="E33" s="33">
        <v>1140</v>
      </c>
      <c r="F33" s="23"/>
      <c r="G33" s="5" t="str">
        <f t="shared" si="0"/>
        <v>Error de Precio</v>
      </c>
      <c r="H33" s="21"/>
    </row>
    <row r="34" spans="2:9" ht="34.5" customHeight="1" x14ac:dyDescent="0.25">
      <c r="B34" s="10">
        <v>24</v>
      </c>
      <c r="C34" s="22" t="s">
        <v>38</v>
      </c>
      <c r="D34" s="17">
        <v>10</v>
      </c>
      <c r="E34" s="33">
        <v>1440</v>
      </c>
      <c r="F34" s="23"/>
      <c r="G34" s="5" t="str">
        <f t="shared" si="0"/>
        <v>Error de Precio</v>
      </c>
      <c r="H34" s="21"/>
    </row>
    <row r="35" spans="2:9" ht="16.5" customHeight="1" x14ac:dyDescent="0.25">
      <c r="B35" s="20"/>
      <c r="C35" s="18"/>
      <c r="D35" s="18"/>
      <c r="E35" s="19"/>
    </row>
    <row r="36" spans="2:9" ht="14.45" customHeight="1" x14ac:dyDescent="0.25">
      <c r="B36" s="20"/>
      <c r="C36" s="11"/>
      <c r="D36" s="12"/>
    </row>
    <row r="37" spans="2:9" x14ac:dyDescent="0.25">
      <c r="B37" s="1"/>
      <c r="C37" s="1"/>
      <c r="D37" s="1"/>
    </row>
    <row r="38" spans="2:9" ht="63" customHeight="1" x14ac:dyDescent="0.25">
      <c r="C38" s="13" t="s">
        <v>10</v>
      </c>
      <c r="D38" s="6" t="str">
        <f>IF(COUNTIF(G11:G34,"Error de Precio"),"Oferta Incompleta. Algún precio por encima del Precio Máximo o menor/igual que cero.",SUM(G11:G34))</f>
        <v>Oferta Incompleta. Algún precio por encima del Precio Máximo o menor/igual que cero.</v>
      </c>
      <c r="E38" s="16"/>
    </row>
    <row r="39" spans="2:9" ht="84" customHeight="1" x14ac:dyDescent="0.25">
      <c r="D39" s="14" t="s">
        <v>8</v>
      </c>
    </row>
    <row r="42" spans="2:9" ht="163.5" customHeight="1" x14ac:dyDescent="0.25">
      <c r="B42" s="26" t="s">
        <v>11</v>
      </c>
      <c r="C42" s="26"/>
      <c r="D42" s="26"/>
      <c r="E42" s="26"/>
      <c r="F42" s="26"/>
      <c r="G42" s="26"/>
      <c r="H42" s="26"/>
      <c r="I42" s="26"/>
    </row>
  </sheetData>
  <sheetProtection algorithmName="SHA-512" hashValue="d+hsehx0kF7S0SxCnqS6rKUFitXn1DkftzMATEIEXjqqBLNab/pV+SPUY10OwlGHfki/Pww0KsEe/eZqSIqFdw==" saltValue="23Agx5t3b3DWNkm4hAQvLg==" spinCount="100000" sheet="1" objects="1" scenarios="1"/>
  <mergeCells count="6">
    <mergeCell ref="B2:H2"/>
    <mergeCell ref="B42:I42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36" xr:uid="{3DC49FC4-7D13-436E-A721-0521612899FE}">
      <formula1>C36*100=INT(C36*100)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34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